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NABAVA\Javna naročila 2026\JN\JN-13-2026-PLINI\"/>
    </mc:Choice>
  </mc:AlternateContent>
  <xr:revisionPtr revIDLastSave="0" documentId="13_ncr:1_{89962FE5-12A0-49DD-8419-6D86A643BC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r-4" sheetId="1" r:id="rId1"/>
  </sheets>
  <definedNames>
    <definedName name="_xlnm.Print_Area" localSheetId="0">'obr-4'!$A$1:$L$50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7" i="1" l="1"/>
  <c r="L47" i="1" s="1"/>
  <c r="J12" i="1" l="1"/>
  <c r="L12" i="1" s="1"/>
  <c r="J27" i="1" l="1"/>
  <c r="L27" i="1" s="1"/>
  <c r="J26" i="1"/>
  <c r="L26" i="1" s="1"/>
  <c r="J40" i="1"/>
  <c r="L40" i="1" s="1"/>
  <c r="J39" i="1"/>
  <c r="L39" i="1" s="1"/>
  <c r="J38" i="1"/>
  <c r="L38" i="1" s="1"/>
  <c r="J37" i="1"/>
  <c r="L37" i="1" s="1"/>
  <c r="J36" i="1"/>
  <c r="L36" i="1" s="1"/>
  <c r="J35" i="1"/>
  <c r="L35" i="1" s="1"/>
  <c r="J34" i="1"/>
  <c r="L34" i="1" s="1"/>
  <c r="J33" i="1"/>
  <c r="L33" i="1" s="1"/>
  <c r="J32" i="1"/>
  <c r="L32" i="1" s="1"/>
  <c r="J31" i="1"/>
  <c r="L31" i="1" s="1"/>
  <c r="J30" i="1"/>
  <c r="L30" i="1" s="1"/>
  <c r="J29" i="1"/>
  <c r="L29" i="1" s="1"/>
  <c r="J28" i="1"/>
  <c r="L28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J42" i="1" l="1"/>
  <c r="J44" i="1" s="1"/>
  <c r="L15" i="1"/>
  <c r="L42" i="1" s="1"/>
  <c r="L44" i="1" s="1"/>
</calcChain>
</file>

<file path=xl/sharedStrings.xml><?xml version="1.0" encoding="utf-8"?>
<sst xmlns="http://schemas.openxmlformats.org/spreadsheetml/2006/main" count="220" uniqueCount="85">
  <si>
    <t xml:space="preserve">PREDRAČUN                               </t>
  </si>
  <si>
    <t>ZAP. ŠTEV.</t>
  </si>
  <si>
    <t>NAZIV PLINA</t>
  </si>
  <si>
    <t>VRSTA PLINA</t>
  </si>
  <si>
    <t>VRSTA POLNENJA</t>
  </si>
  <si>
    <t xml:space="preserve"> VOLUMEN JEKLENK</t>
  </si>
  <si>
    <t>NAZIV  IN OPIS</t>
  </si>
  <si>
    <t>EM</t>
  </si>
  <si>
    <t>OKVIRNE LETNE KOLIČINE</t>
  </si>
  <si>
    <t>CENA NA EM (BREZ DDV)</t>
  </si>
  <si>
    <t>VREDNOST POSTAVKE (BREZ DDV)</t>
  </si>
  <si>
    <t>DDV (%)</t>
  </si>
  <si>
    <t>VREDNOST POSTAVKE (Z DDV)</t>
  </si>
  <si>
    <t xml:space="preserve">DUŠIKOV OKSIDUL </t>
  </si>
  <si>
    <t>MEDICINSKI</t>
  </si>
  <si>
    <t>JEKLENKA</t>
  </si>
  <si>
    <t>10 L</t>
  </si>
  <si>
    <t>DUŠIKOV OKSIDUL MED. 10L</t>
  </si>
  <si>
    <t>KOS</t>
  </si>
  <si>
    <t>40 L</t>
  </si>
  <si>
    <t>DUŠIKOV OKSIDUL MED. 40L</t>
  </si>
  <si>
    <t>KISIK</t>
  </si>
  <si>
    <t>TEKOČI</t>
  </si>
  <si>
    <t>-</t>
  </si>
  <si>
    <t>KISIK TEKOČI</t>
  </si>
  <si>
    <t>KG</t>
  </si>
  <si>
    <t>2L</t>
  </si>
  <si>
    <t>KISIK MED. 2L (0,54 KG) 200 BAR-Aluminij-RPV, priklop DIN 477 3/4"desni</t>
  </si>
  <si>
    <t>3L</t>
  </si>
  <si>
    <t>KISIK MED. 3L (0,80 KG) 200 BAR-Aluminij-RPV, priklop DIN 477 3/4"desni</t>
  </si>
  <si>
    <t>50 L</t>
  </si>
  <si>
    <t>KISIK MED. 50 L (13,4 KG) 200 BAR - jeklo, priklop DIN 477 3/4"desni</t>
  </si>
  <si>
    <t>OGLJIKOV DIOKSID</t>
  </si>
  <si>
    <t>2,7 L</t>
  </si>
  <si>
    <t>OGLJIKOV DIOKSID MED. 2kg, 2,7 L</t>
  </si>
  <si>
    <t>6,7 L</t>
  </si>
  <si>
    <t>OGLJIKOV DIOKSID MED. 6,7 L 5 kg/60bar</t>
  </si>
  <si>
    <t>14 L</t>
  </si>
  <si>
    <t>OGLJIKOV DIOKSID MED.14 L 10 kg/60bar</t>
  </si>
  <si>
    <t>OGLJIKOV DIOKSID MED. 50 L 37,5 kg/60bar-potopna cev</t>
  </si>
  <si>
    <t xml:space="preserve">MEŠANICA KL 1  </t>
  </si>
  <si>
    <t>ACETILEN</t>
  </si>
  <si>
    <t>TEHNIČNI</t>
  </si>
  <si>
    <t>5 L</t>
  </si>
  <si>
    <t>ACETILEN TEHNIČNI 5 l /1 kg plina</t>
  </si>
  <si>
    <t>ACETILEN TEHNIČNI 40 l /8 kg plina</t>
  </si>
  <si>
    <t>ARGON</t>
  </si>
  <si>
    <t>ARGON 5.0 5L 1,8 KG 200 BAR</t>
  </si>
  <si>
    <t>DUŠIK</t>
  </si>
  <si>
    <t>10L</t>
  </si>
  <si>
    <t>DUŠIK TEKOČI POSODA 10 L</t>
  </si>
  <si>
    <t>L</t>
  </si>
  <si>
    <t>OGLJIKOV DIOKSID 50 L 30 kg/60bar-potopna cev</t>
  </si>
  <si>
    <t>40  L</t>
  </si>
  <si>
    <t>40L</t>
  </si>
  <si>
    <t xml:space="preserve">:SKUPAJ: </t>
  </si>
  <si>
    <t>MEŠANICA KL 1 10L 900 PPM NO V N2</t>
  </si>
  <si>
    <t>ZRAK MEDICINSKI</t>
  </si>
  <si>
    <t>OBR-4/1</t>
  </si>
  <si>
    <r>
      <t xml:space="preserve">NAROČNIK: </t>
    </r>
    <r>
      <rPr>
        <b/>
        <sz val="11"/>
        <rFont val="Arial Narrow"/>
        <family val="2"/>
        <charset val="238"/>
      </rPr>
      <t>Klinika Golnik, Golnik 36, 4204 Golnik</t>
    </r>
  </si>
  <si>
    <t>SKLOP 1: TEKOČI KISIK</t>
  </si>
  <si>
    <t>SKLOP 2: OSTALI PLINI V JEKLENKAH / POSODAH</t>
  </si>
  <si>
    <t>Kraj in datum:</t>
  </si>
  <si>
    <t>žig</t>
  </si>
  <si>
    <t>Podpis odgovorne osebe ponudnika: ________________________________________________</t>
  </si>
  <si>
    <r>
      <t xml:space="preserve">PONUDNIK: </t>
    </r>
    <r>
      <rPr>
        <b/>
        <sz val="11"/>
        <color rgb="FFFF0000"/>
        <rFont val="Arial Narrow"/>
        <family val="2"/>
        <charset val="238"/>
      </rPr>
      <t>naziv in naslov</t>
    </r>
  </si>
  <si>
    <t>KONČNA SKUPNA PONUDBENA VREDNOST:</t>
  </si>
  <si>
    <t>KONČNA SKUPNA LETNA PONUDBENA VREDNOST:</t>
  </si>
  <si>
    <t>SPECIALNI</t>
  </si>
  <si>
    <t>MEŠANICA NO v N2</t>
  </si>
  <si>
    <t>MEŠANICA KL 1 10L 800 do 1000 PPM NO V N2</t>
  </si>
  <si>
    <t>SKLOP 3: MEDICINSKI PLIN NO v N2</t>
  </si>
  <si>
    <t>ZRAK MED. 3L(0,72KG) 200 bar - DIN 477 št. 13</t>
  </si>
  <si>
    <t>ZRAK MED. 10L(2,4KG) 200 bar - DIN 477 št. 13</t>
  </si>
  <si>
    <t>MEŠANICA KL 1 40L (20,9%O2, 0,3%CH4, 0,3% C2H2, 0,3%CO V N2)-5 KOMP. - DIN 477 št. 14</t>
  </si>
  <si>
    <t>MEŠANICA KL 1 2L 5%CO2, 15,9% O2 v N2 - DIN 477 št. 14</t>
  </si>
  <si>
    <t>MEŠANICA KL 1 2L 4%CO2, 16% O2 v N2- DIN 477 št. 14</t>
  </si>
  <si>
    <t>MEŠANICA KL 1 40L 10%H2, 10% CO2 v N2- DIN 477 št. 14</t>
  </si>
  <si>
    <t>MEŠANICA KL 1 40L 5 % CO2 V SINT. ZRAKU- DIN 477 št. 14</t>
  </si>
  <si>
    <t>MEŠANICA KL 1 10L 26 % O2 V N2- DIN 477 št. 14</t>
  </si>
  <si>
    <t>MEŠANICA KL 1 10L 20,9%O2, 0,3%CH4, 0,3% C2H2, 0,3%CO V N2)-5 KOMP.- DIN 477 št. 14</t>
  </si>
  <si>
    <t>MEŠANICA KL 1 10L 4%CO2, 16% O2 v N2- DIN 477 št. 14</t>
  </si>
  <si>
    <t>KISIK MED. 10 L (2,7 KG) 200 BAR-Aluminij-RPV, priklop DIN 477 3/4"desni</t>
  </si>
  <si>
    <r>
      <t xml:space="preserve">Interna oznaka javnega naročila: </t>
    </r>
    <r>
      <rPr>
        <b/>
        <sz val="11"/>
        <rFont val="Arial Narrow"/>
        <family val="2"/>
        <charset val="238"/>
      </rPr>
      <t>JN-13-2026-PLINI</t>
    </r>
  </si>
  <si>
    <r>
      <t xml:space="preserve">Številka Obvestila o naročilu male vrednosti na Portalu javnih naročil: </t>
    </r>
    <r>
      <rPr>
        <b/>
        <sz val="11"/>
        <color theme="1"/>
        <rFont val="Arial Narrow"/>
        <family val="2"/>
        <charset val="238"/>
      </rPr>
      <t xml:space="preserve">JN00xxxx/2026-Eu16/01 </t>
    </r>
    <r>
      <rPr>
        <sz val="11"/>
        <color theme="1"/>
        <rFont val="Arial Narrow"/>
        <family val="2"/>
        <charset val="238"/>
      </rPr>
      <t>z dne</t>
    </r>
    <r>
      <rPr>
        <b/>
        <sz val="11"/>
        <color theme="1"/>
        <rFont val="Arial Narrow"/>
        <family val="2"/>
        <charset val="238"/>
      </rPr>
      <t xml:space="preserve">  xx.08.2026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</si>
</sst>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"/>
    <numFmt numFmtId="166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2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u/>
      <sz val="11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justify" wrapText="1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justify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165" fontId="3" fillId="2" borderId="0" xfId="0" applyNumberFormat="1" applyFont="1" applyFill="1" applyBorder="1" applyAlignment="1">
      <alignment horizontal="right" wrapText="1"/>
    </xf>
    <xf numFmtId="164" fontId="3" fillId="0" borderId="2" xfId="0" applyNumberFormat="1" applyFont="1" applyBorder="1"/>
    <xf numFmtId="0" fontId="3" fillId="2" borderId="2" xfId="0" applyFont="1" applyFill="1" applyBorder="1" applyAlignment="1">
      <alignment horizontal="right" wrapText="1"/>
    </xf>
    <xf numFmtId="164" fontId="3" fillId="0" borderId="3" xfId="0" applyNumberFormat="1" applyFont="1" applyBorder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9" fontId="1" fillId="0" borderId="0" xfId="0" applyNumberFormat="1" applyFont="1" applyAlignment="1">
      <alignment horizontal="right"/>
    </xf>
    <xf numFmtId="0" fontId="6" fillId="0" borderId="0" xfId="0" applyFont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6" xfId="0" applyFont="1" applyFill="1" applyBorder="1" applyAlignment="1">
      <alignment wrapText="1"/>
    </xf>
    <xf numFmtId="166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1" fillId="0" borderId="6" xfId="0" applyFont="1" applyBorder="1" applyAlignment="1">
      <alignment horizontal="left"/>
    </xf>
    <xf numFmtId="164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7" xfId="0" applyFont="1" applyBorder="1" applyAlignment="1">
      <alignment horizontal="right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9"/>
  <sheetViews>
    <sheetView tabSelected="1" view="pageBreakPreview" zoomScale="90" zoomScaleNormal="100" zoomScaleSheetLayoutView="90" workbookViewId="0">
      <selection activeCell="E14" sqref="E14"/>
    </sheetView>
  </sheetViews>
  <sheetFormatPr defaultRowHeight="15" customHeight="1" x14ac:dyDescent="0.3"/>
  <cols>
    <col min="1" max="1" width="11.28515625" style="1" customWidth="1"/>
    <col min="2" max="2" width="37.28515625" style="2" customWidth="1"/>
    <col min="3" max="3" width="14.140625" style="3" customWidth="1"/>
    <col min="4" max="4" width="19" style="3" customWidth="1"/>
    <col min="5" max="5" width="19.5703125" style="4" customWidth="1"/>
    <col min="6" max="6" width="80.42578125" style="3" bestFit="1" customWidth="1"/>
    <col min="7" max="7" width="7" style="4" customWidth="1"/>
    <col min="8" max="8" width="24.28515625" style="5" customWidth="1"/>
    <col min="9" max="9" width="23.42578125" style="5" customWidth="1"/>
    <col min="10" max="10" width="33.42578125" style="1" customWidth="1"/>
    <col min="11" max="11" width="9.5703125" style="5" customWidth="1"/>
    <col min="12" max="12" width="29" style="6" customWidth="1"/>
    <col min="13" max="16384" width="9.140625" style="1"/>
  </cols>
  <sheetData>
    <row r="1" spans="1:12" ht="15" customHeight="1" x14ac:dyDescent="0.3">
      <c r="A1" s="63" t="s">
        <v>59</v>
      </c>
      <c r="B1" s="63"/>
    </row>
    <row r="2" spans="1:12" ht="15" customHeight="1" x14ac:dyDescent="0.3">
      <c r="A2" s="28"/>
      <c r="L2" s="29" t="s">
        <v>58</v>
      </c>
    </row>
    <row r="3" spans="1:12" ht="30" customHeight="1" x14ac:dyDescent="0.3">
      <c r="A3" s="64" t="s">
        <v>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ht="15" customHeight="1" x14ac:dyDescent="0.3">
      <c r="A4" s="30"/>
      <c r="B4" s="30"/>
      <c r="C4" s="30"/>
      <c r="D4" s="30"/>
      <c r="E4" s="31"/>
      <c r="F4" s="31"/>
      <c r="G4" s="31"/>
      <c r="H4" s="29"/>
    </row>
    <row r="5" spans="1:12" ht="15" customHeight="1" x14ac:dyDescent="0.3">
      <c r="A5" s="63" t="s">
        <v>83</v>
      </c>
      <c r="B5" s="63"/>
      <c r="C5" s="63"/>
      <c r="D5" s="63"/>
      <c r="E5" s="31"/>
      <c r="F5" s="31"/>
      <c r="G5" s="31"/>
      <c r="H5" s="29"/>
    </row>
    <row r="6" spans="1:12" ht="15" customHeight="1" x14ac:dyDescent="0.3">
      <c r="A6" s="50" t="s">
        <v>84</v>
      </c>
      <c r="B6" s="32"/>
      <c r="C6" s="32"/>
      <c r="D6" s="32"/>
      <c r="E6" s="31"/>
      <c r="F6" s="31"/>
      <c r="G6" s="31"/>
      <c r="H6" s="29"/>
    </row>
    <row r="7" spans="1:12" ht="15" customHeight="1" x14ac:dyDescent="0.3">
      <c r="A7" s="50"/>
      <c r="B7" s="32"/>
      <c r="C7" s="32"/>
      <c r="D7" s="32"/>
      <c r="E7" s="31"/>
      <c r="F7" s="31"/>
      <c r="G7" s="31"/>
      <c r="H7" s="29"/>
    </row>
    <row r="8" spans="1:12" ht="15" customHeight="1" x14ac:dyDescent="0.3">
      <c r="A8" s="63" t="s">
        <v>65</v>
      </c>
      <c r="B8" s="63"/>
      <c r="C8" s="30"/>
      <c r="D8" s="30"/>
      <c r="E8" s="31"/>
      <c r="F8" s="31"/>
      <c r="G8" s="31"/>
      <c r="H8" s="29"/>
    </row>
    <row r="9" spans="1:12" ht="15" customHeight="1" x14ac:dyDescent="0.3">
      <c r="A9" s="32"/>
      <c r="B9" s="32"/>
      <c r="C9" s="30"/>
      <c r="D9" s="30"/>
      <c r="E9" s="31"/>
      <c r="F9" s="31"/>
      <c r="G9" s="31"/>
      <c r="H9" s="29"/>
    </row>
    <row r="10" spans="1:12" ht="30" customHeight="1" x14ac:dyDescent="0.3">
      <c r="A10" s="58" t="s">
        <v>60</v>
      </c>
      <c r="B10" s="58"/>
      <c r="C10" s="30"/>
      <c r="D10" s="30"/>
      <c r="E10" s="31"/>
      <c r="F10" s="31"/>
      <c r="G10" s="31"/>
      <c r="H10" s="29"/>
      <c r="I10" s="24"/>
      <c r="J10" s="20"/>
      <c r="K10" s="24"/>
      <c r="L10" s="53"/>
    </row>
    <row r="11" spans="1:12" ht="15" customHeight="1" x14ac:dyDescent="0.3">
      <c r="A11" s="33" t="s">
        <v>1</v>
      </c>
      <c r="B11" s="34" t="s">
        <v>2</v>
      </c>
      <c r="C11" s="34" t="s">
        <v>3</v>
      </c>
      <c r="D11" s="34" t="s">
        <v>4</v>
      </c>
      <c r="E11" s="33" t="s">
        <v>5</v>
      </c>
      <c r="F11" s="34" t="s">
        <v>6</v>
      </c>
      <c r="G11" s="34" t="s">
        <v>7</v>
      </c>
      <c r="H11" s="33" t="s">
        <v>8</v>
      </c>
      <c r="I11" s="33" t="s">
        <v>9</v>
      </c>
      <c r="J11" s="35" t="s">
        <v>10</v>
      </c>
      <c r="K11" s="33" t="s">
        <v>11</v>
      </c>
      <c r="L11" s="36" t="s">
        <v>12</v>
      </c>
    </row>
    <row r="12" spans="1:12" ht="15" customHeight="1" x14ac:dyDescent="0.3">
      <c r="A12" s="37">
        <v>1</v>
      </c>
      <c r="B12" s="44" t="s">
        <v>21</v>
      </c>
      <c r="C12" s="44" t="s">
        <v>14</v>
      </c>
      <c r="D12" s="45" t="s">
        <v>22</v>
      </c>
      <c r="E12" s="44" t="s">
        <v>23</v>
      </c>
      <c r="F12" s="40" t="s">
        <v>24</v>
      </c>
      <c r="G12" s="40" t="s">
        <v>25</v>
      </c>
      <c r="H12" s="47">
        <v>130000</v>
      </c>
      <c r="I12" s="41">
        <v>0</v>
      </c>
      <c r="J12" s="52">
        <f>I12*H12</f>
        <v>0</v>
      </c>
      <c r="K12" s="37">
        <v>9.5</v>
      </c>
      <c r="L12" s="52">
        <f t="shared" ref="L12" si="0">+(J12*K12)/100+J12</f>
        <v>0</v>
      </c>
    </row>
    <row r="13" spans="1:12" ht="30" customHeight="1" x14ac:dyDescent="0.3">
      <c r="A13" s="58" t="s">
        <v>61</v>
      </c>
      <c r="B13" s="58"/>
      <c r="C13" s="51"/>
      <c r="D13" s="51"/>
      <c r="E13" s="51"/>
      <c r="F13" s="31"/>
      <c r="G13" s="31"/>
      <c r="H13" s="29"/>
      <c r="I13" s="24"/>
      <c r="J13" s="20"/>
      <c r="K13" s="24"/>
      <c r="L13" s="53"/>
    </row>
    <row r="14" spans="1:12" s="7" customFormat="1" ht="15" customHeight="1" x14ac:dyDescent="0.25">
      <c r="A14" s="33" t="s">
        <v>1</v>
      </c>
      <c r="B14" s="34" t="s">
        <v>2</v>
      </c>
      <c r="C14" s="34" t="s">
        <v>3</v>
      </c>
      <c r="D14" s="34" t="s">
        <v>4</v>
      </c>
      <c r="E14" s="33" t="s">
        <v>5</v>
      </c>
      <c r="F14" s="34" t="s">
        <v>6</v>
      </c>
      <c r="G14" s="34" t="s">
        <v>7</v>
      </c>
      <c r="H14" s="33" t="s">
        <v>8</v>
      </c>
      <c r="I14" s="33" t="s">
        <v>9</v>
      </c>
      <c r="J14" s="35" t="s">
        <v>10</v>
      </c>
      <c r="K14" s="33" t="s">
        <v>11</v>
      </c>
      <c r="L14" s="36" t="s">
        <v>12</v>
      </c>
    </row>
    <row r="15" spans="1:12" s="7" customFormat="1" ht="15" customHeight="1" x14ac:dyDescent="0.25">
      <c r="A15" s="37">
        <v>1</v>
      </c>
      <c r="B15" s="38" t="s">
        <v>13</v>
      </c>
      <c r="C15" s="38" t="s">
        <v>14</v>
      </c>
      <c r="D15" s="38" t="s">
        <v>15</v>
      </c>
      <c r="E15" s="38" t="s">
        <v>16</v>
      </c>
      <c r="F15" s="39" t="s">
        <v>17</v>
      </c>
      <c r="G15" s="37" t="s">
        <v>18</v>
      </c>
      <c r="H15" s="40">
        <v>1</v>
      </c>
      <c r="I15" s="41">
        <v>0</v>
      </c>
      <c r="J15" s="42">
        <f t="shared" ref="J15:J40" si="1">I15*H15</f>
        <v>0</v>
      </c>
      <c r="K15" s="37">
        <v>9.5</v>
      </c>
      <c r="L15" s="43">
        <f t="shared" ref="L15:L40" si="2">+(J15*K15)/100+J15</f>
        <v>0</v>
      </c>
    </row>
    <row r="16" spans="1:12" s="7" customFormat="1" ht="15" customHeight="1" x14ac:dyDescent="0.25">
      <c r="A16" s="37">
        <v>2</v>
      </c>
      <c r="B16" s="38" t="s">
        <v>13</v>
      </c>
      <c r="C16" s="38" t="s">
        <v>14</v>
      </c>
      <c r="D16" s="38" t="s">
        <v>15</v>
      </c>
      <c r="E16" s="38" t="s">
        <v>19</v>
      </c>
      <c r="F16" s="39" t="s">
        <v>20</v>
      </c>
      <c r="G16" s="37" t="s">
        <v>18</v>
      </c>
      <c r="H16" s="40">
        <v>1</v>
      </c>
      <c r="I16" s="41">
        <v>0</v>
      </c>
      <c r="J16" s="42">
        <f t="shared" si="1"/>
        <v>0</v>
      </c>
      <c r="K16" s="37">
        <v>9.5</v>
      </c>
      <c r="L16" s="43">
        <f t="shared" si="2"/>
        <v>0</v>
      </c>
    </row>
    <row r="17" spans="1:12" s="7" customFormat="1" ht="15" customHeight="1" x14ac:dyDescent="0.25">
      <c r="A17" s="37">
        <v>3</v>
      </c>
      <c r="B17" s="44" t="s">
        <v>21</v>
      </c>
      <c r="C17" s="44" t="s">
        <v>14</v>
      </c>
      <c r="D17" s="45" t="s">
        <v>15</v>
      </c>
      <c r="E17" s="44" t="s">
        <v>26</v>
      </c>
      <c r="F17" s="46" t="s">
        <v>27</v>
      </c>
      <c r="G17" s="40" t="s">
        <v>18</v>
      </c>
      <c r="H17" s="47">
        <v>300</v>
      </c>
      <c r="I17" s="41">
        <v>0</v>
      </c>
      <c r="J17" s="42">
        <f t="shared" si="1"/>
        <v>0</v>
      </c>
      <c r="K17" s="37">
        <v>9.5</v>
      </c>
      <c r="L17" s="43">
        <f t="shared" si="2"/>
        <v>0</v>
      </c>
    </row>
    <row r="18" spans="1:12" s="7" customFormat="1" ht="15" customHeight="1" x14ac:dyDescent="0.25">
      <c r="A18" s="37">
        <v>4</v>
      </c>
      <c r="B18" s="44" t="s">
        <v>21</v>
      </c>
      <c r="C18" s="44" t="s">
        <v>14</v>
      </c>
      <c r="D18" s="45" t="s">
        <v>15</v>
      </c>
      <c r="E18" s="44" t="s">
        <v>28</v>
      </c>
      <c r="F18" s="46" t="s">
        <v>29</v>
      </c>
      <c r="G18" s="40" t="s">
        <v>18</v>
      </c>
      <c r="H18" s="47">
        <v>1</v>
      </c>
      <c r="I18" s="41">
        <v>0</v>
      </c>
      <c r="J18" s="42">
        <f t="shared" si="1"/>
        <v>0</v>
      </c>
      <c r="K18" s="37">
        <v>9.5</v>
      </c>
      <c r="L18" s="43">
        <f t="shared" si="2"/>
        <v>0</v>
      </c>
    </row>
    <row r="19" spans="1:12" s="65" customFormat="1" ht="15" customHeight="1" x14ac:dyDescent="0.25">
      <c r="A19" s="37">
        <v>5</v>
      </c>
      <c r="B19" s="44" t="s">
        <v>21</v>
      </c>
      <c r="C19" s="44" t="s">
        <v>14</v>
      </c>
      <c r="D19" s="45" t="s">
        <v>15</v>
      </c>
      <c r="E19" s="44" t="s">
        <v>16</v>
      </c>
      <c r="F19" s="46" t="s">
        <v>82</v>
      </c>
      <c r="G19" s="40" t="s">
        <v>18</v>
      </c>
      <c r="H19" s="47">
        <v>100</v>
      </c>
      <c r="I19" s="41">
        <v>0</v>
      </c>
      <c r="J19" s="42">
        <f t="shared" si="1"/>
        <v>0</v>
      </c>
      <c r="K19" s="37">
        <v>9.5</v>
      </c>
      <c r="L19" s="43">
        <f t="shared" si="2"/>
        <v>0</v>
      </c>
    </row>
    <row r="20" spans="1:12" s="7" customFormat="1" ht="15" customHeight="1" x14ac:dyDescent="0.25">
      <c r="A20" s="37">
        <v>6</v>
      </c>
      <c r="B20" s="44" t="s">
        <v>21</v>
      </c>
      <c r="C20" s="44" t="s">
        <v>14</v>
      </c>
      <c r="D20" s="45" t="s">
        <v>15</v>
      </c>
      <c r="E20" s="44" t="s">
        <v>30</v>
      </c>
      <c r="F20" s="46" t="s">
        <v>31</v>
      </c>
      <c r="G20" s="40" t="s">
        <v>18</v>
      </c>
      <c r="H20" s="47">
        <v>2</v>
      </c>
      <c r="I20" s="41">
        <v>0</v>
      </c>
      <c r="J20" s="42">
        <f t="shared" si="1"/>
        <v>0</v>
      </c>
      <c r="K20" s="37">
        <v>9.5</v>
      </c>
      <c r="L20" s="43">
        <f t="shared" si="2"/>
        <v>0</v>
      </c>
    </row>
    <row r="21" spans="1:12" s="7" customFormat="1" ht="15" customHeight="1" x14ac:dyDescent="0.25">
      <c r="A21" s="37">
        <v>7</v>
      </c>
      <c r="B21" s="38" t="s">
        <v>32</v>
      </c>
      <c r="C21" s="38" t="s">
        <v>14</v>
      </c>
      <c r="D21" s="38" t="s">
        <v>15</v>
      </c>
      <c r="E21" s="38" t="s">
        <v>33</v>
      </c>
      <c r="F21" s="39" t="s">
        <v>34</v>
      </c>
      <c r="G21" s="40" t="s">
        <v>18</v>
      </c>
      <c r="H21" s="47">
        <v>1</v>
      </c>
      <c r="I21" s="41">
        <v>0</v>
      </c>
      <c r="J21" s="42">
        <f t="shared" si="1"/>
        <v>0</v>
      </c>
      <c r="K21" s="37">
        <v>9.5</v>
      </c>
      <c r="L21" s="43">
        <f t="shared" si="2"/>
        <v>0</v>
      </c>
    </row>
    <row r="22" spans="1:12" s="7" customFormat="1" ht="15" customHeight="1" x14ac:dyDescent="0.25">
      <c r="A22" s="37">
        <v>8</v>
      </c>
      <c r="B22" s="38" t="s">
        <v>32</v>
      </c>
      <c r="C22" s="38" t="s">
        <v>14</v>
      </c>
      <c r="D22" s="38" t="s">
        <v>15</v>
      </c>
      <c r="E22" s="38" t="s">
        <v>35</v>
      </c>
      <c r="F22" s="39" t="s">
        <v>36</v>
      </c>
      <c r="G22" s="40" t="s">
        <v>18</v>
      </c>
      <c r="H22" s="47">
        <v>30</v>
      </c>
      <c r="I22" s="41">
        <v>0</v>
      </c>
      <c r="J22" s="42">
        <f t="shared" si="1"/>
        <v>0</v>
      </c>
      <c r="K22" s="37">
        <v>9.5</v>
      </c>
      <c r="L22" s="43">
        <f t="shared" si="2"/>
        <v>0</v>
      </c>
    </row>
    <row r="23" spans="1:12" s="7" customFormat="1" ht="15" customHeight="1" x14ac:dyDescent="0.25">
      <c r="A23" s="37">
        <v>9</v>
      </c>
      <c r="B23" s="38" t="s">
        <v>32</v>
      </c>
      <c r="C23" s="38" t="s">
        <v>14</v>
      </c>
      <c r="D23" s="38" t="s">
        <v>15</v>
      </c>
      <c r="E23" s="38" t="s">
        <v>37</v>
      </c>
      <c r="F23" s="39" t="s">
        <v>38</v>
      </c>
      <c r="G23" s="40" t="s">
        <v>18</v>
      </c>
      <c r="H23" s="47">
        <v>1</v>
      </c>
      <c r="I23" s="41">
        <v>0</v>
      </c>
      <c r="J23" s="42">
        <f t="shared" si="1"/>
        <v>0</v>
      </c>
      <c r="K23" s="37">
        <v>9.5</v>
      </c>
      <c r="L23" s="43">
        <f t="shared" si="2"/>
        <v>0</v>
      </c>
    </row>
    <row r="24" spans="1:12" s="7" customFormat="1" ht="15" customHeight="1" x14ac:dyDescent="0.25">
      <c r="A24" s="37">
        <v>10</v>
      </c>
      <c r="B24" s="38" t="s">
        <v>32</v>
      </c>
      <c r="C24" s="38" t="s">
        <v>14</v>
      </c>
      <c r="D24" s="38" t="s">
        <v>15</v>
      </c>
      <c r="E24" s="38" t="s">
        <v>30</v>
      </c>
      <c r="F24" s="39" t="s">
        <v>39</v>
      </c>
      <c r="G24" s="40" t="s">
        <v>18</v>
      </c>
      <c r="H24" s="47">
        <v>2</v>
      </c>
      <c r="I24" s="41">
        <v>0</v>
      </c>
      <c r="J24" s="42">
        <f t="shared" si="1"/>
        <v>0</v>
      </c>
      <c r="K24" s="37">
        <v>9.5</v>
      </c>
      <c r="L24" s="43">
        <f t="shared" si="2"/>
        <v>0</v>
      </c>
    </row>
    <row r="25" spans="1:12" s="7" customFormat="1" ht="15" customHeight="1" x14ac:dyDescent="0.25">
      <c r="A25" s="37">
        <v>11</v>
      </c>
      <c r="B25" s="38" t="s">
        <v>40</v>
      </c>
      <c r="C25" s="38" t="s">
        <v>68</v>
      </c>
      <c r="D25" s="38" t="s">
        <v>15</v>
      </c>
      <c r="E25" s="38" t="s">
        <v>16</v>
      </c>
      <c r="F25" s="39" t="s">
        <v>56</v>
      </c>
      <c r="G25" s="37" t="s">
        <v>18</v>
      </c>
      <c r="H25" s="40">
        <v>1</v>
      </c>
      <c r="I25" s="41">
        <v>0</v>
      </c>
      <c r="J25" s="42">
        <f t="shared" si="1"/>
        <v>0</v>
      </c>
      <c r="K25" s="37">
        <v>9.5</v>
      </c>
      <c r="L25" s="43">
        <f t="shared" si="2"/>
        <v>0</v>
      </c>
    </row>
    <row r="26" spans="1:12" s="8" customFormat="1" ht="15" customHeight="1" x14ac:dyDescent="0.25">
      <c r="A26" s="37">
        <v>12</v>
      </c>
      <c r="B26" s="38" t="s">
        <v>57</v>
      </c>
      <c r="C26" s="38" t="s">
        <v>14</v>
      </c>
      <c r="D26" s="38" t="s">
        <v>15</v>
      </c>
      <c r="E26" s="38" t="s">
        <v>28</v>
      </c>
      <c r="F26" s="39" t="s">
        <v>72</v>
      </c>
      <c r="G26" s="37" t="s">
        <v>18</v>
      </c>
      <c r="H26" s="40">
        <v>1</v>
      </c>
      <c r="I26" s="41">
        <v>0</v>
      </c>
      <c r="J26" s="42">
        <f t="shared" si="1"/>
        <v>0</v>
      </c>
      <c r="K26" s="37">
        <v>9.5</v>
      </c>
      <c r="L26" s="43">
        <f t="shared" si="2"/>
        <v>0</v>
      </c>
    </row>
    <row r="27" spans="1:12" s="8" customFormat="1" ht="15" customHeight="1" x14ac:dyDescent="0.25">
      <c r="A27" s="37">
        <v>13</v>
      </c>
      <c r="B27" s="38" t="s">
        <v>57</v>
      </c>
      <c r="C27" s="38" t="s">
        <v>14</v>
      </c>
      <c r="D27" s="38" t="s">
        <v>15</v>
      </c>
      <c r="E27" s="38" t="s">
        <v>49</v>
      </c>
      <c r="F27" s="39" t="s">
        <v>73</v>
      </c>
      <c r="G27" s="37" t="s">
        <v>18</v>
      </c>
      <c r="H27" s="40">
        <v>1</v>
      </c>
      <c r="I27" s="41">
        <v>0</v>
      </c>
      <c r="J27" s="42">
        <f t="shared" si="1"/>
        <v>0</v>
      </c>
      <c r="K27" s="37">
        <v>9.5</v>
      </c>
      <c r="L27" s="43">
        <f t="shared" si="2"/>
        <v>0</v>
      </c>
    </row>
    <row r="28" spans="1:12" s="7" customFormat="1" ht="15" customHeight="1" x14ac:dyDescent="0.25">
      <c r="A28" s="37">
        <v>14</v>
      </c>
      <c r="B28" s="38" t="s">
        <v>41</v>
      </c>
      <c r="C28" s="38" t="s">
        <v>42</v>
      </c>
      <c r="D28" s="38" t="s">
        <v>15</v>
      </c>
      <c r="E28" s="38" t="s">
        <v>43</v>
      </c>
      <c r="F28" s="39" t="s">
        <v>44</v>
      </c>
      <c r="G28" s="37" t="s">
        <v>18</v>
      </c>
      <c r="H28" s="40">
        <v>1</v>
      </c>
      <c r="I28" s="41">
        <v>0</v>
      </c>
      <c r="J28" s="42">
        <f t="shared" si="1"/>
        <v>0</v>
      </c>
      <c r="K28" s="37">
        <v>22</v>
      </c>
      <c r="L28" s="43">
        <f t="shared" si="2"/>
        <v>0</v>
      </c>
    </row>
    <row r="29" spans="1:12" s="7" customFormat="1" ht="15" customHeight="1" x14ac:dyDescent="0.25">
      <c r="A29" s="37">
        <v>15</v>
      </c>
      <c r="B29" s="38" t="s">
        <v>41</v>
      </c>
      <c r="C29" s="38" t="s">
        <v>42</v>
      </c>
      <c r="D29" s="38" t="s">
        <v>15</v>
      </c>
      <c r="E29" s="38" t="s">
        <v>19</v>
      </c>
      <c r="F29" s="39" t="s">
        <v>45</v>
      </c>
      <c r="G29" s="37" t="s">
        <v>18</v>
      </c>
      <c r="H29" s="40">
        <v>1</v>
      </c>
      <c r="I29" s="41">
        <v>0</v>
      </c>
      <c r="J29" s="42">
        <f t="shared" si="1"/>
        <v>0</v>
      </c>
      <c r="K29" s="37">
        <v>22</v>
      </c>
      <c r="L29" s="43">
        <f t="shared" si="2"/>
        <v>0</v>
      </c>
    </row>
    <row r="30" spans="1:12" s="7" customFormat="1" ht="15" customHeight="1" x14ac:dyDescent="0.25">
      <c r="A30" s="37">
        <v>16</v>
      </c>
      <c r="B30" s="38" t="s">
        <v>46</v>
      </c>
      <c r="C30" s="38" t="s">
        <v>42</v>
      </c>
      <c r="D30" s="38" t="s">
        <v>15</v>
      </c>
      <c r="E30" s="38" t="s">
        <v>43</v>
      </c>
      <c r="F30" s="39" t="s">
        <v>47</v>
      </c>
      <c r="G30" s="37" t="s">
        <v>18</v>
      </c>
      <c r="H30" s="40">
        <v>1</v>
      </c>
      <c r="I30" s="41">
        <v>0</v>
      </c>
      <c r="J30" s="42">
        <f t="shared" si="1"/>
        <v>0</v>
      </c>
      <c r="K30" s="37">
        <v>22</v>
      </c>
      <c r="L30" s="43">
        <f t="shared" si="2"/>
        <v>0</v>
      </c>
    </row>
    <row r="31" spans="1:12" s="7" customFormat="1" ht="15" customHeight="1" x14ac:dyDescent="0.25">
      <c r="A31" s="37">
        <v>17</v>
      </c>
      <c r="B31" s="38" t="s">
        <v>48</v>
      </c>
      <c r="C31" s="38" t="s">
        <v>42</v>
      </c>
      <c r="D31" s="48" t="s">
        <v>22</v>
      </c>
      <c r="E31" s="38" t="s">
        <v>49</v>
      </c>
      <c r="F31" s="39" t="s">
        <v>50</v>
      </c>
      <c r="G31" s="37" t="s">
        <v>51</v>
      </c>
      <c r="H31" s="47">
        <v>300</v>
      </c>
      <c r="I31" s="41">
        <v>0</v>
      </c>
      <c r="J31" s="42">
        <f t="shared" si="1"/>
        <v>0</v>
      </c>
      <c r="K31" s="37">
        <v>22</v>
      </c>
      <c r="L31" s="43">
        <f t="shared" si="2"/>
        <v>0</v>
      </c>
    </row>
    <row r="32" spans="1:12" s="7" customFormat="1" ht="15" customHeight="1" x14ac:dyDescent="0.25">
      <c r="A32" s="37">
        <v>18</v>
      </c>
      <c r="B32" s="38" t="s">
        <v>32</v>
      </c>
      <c r="C32" s="38" t="s">
        <v>42</v>
      </c>
      <c r="D32" s="38" t="s">
        <v>15</v>
      </c>
      <c r="E32" s="38" t="s">
        <v>30</v>
      </c>
      <c r="F32" s="39" t="s">
        <v>52</v>
      </c>
      <c r="G32" s="40" t="s">
        <v>18</v>
      </c>
      <c r="H32" s="47">
        <v>1</v>
      </c>
      <c r="I32" s="41">
        <v>0</v>
      </c>
      <c r="J32" s="42">
        <f t="shared" si="1"/>
        <v>0</v>
      </c>
      <c r="K32" s="37">
        <v>22</v>
      </c>
      <c r="L32" s="43">
        <f t="shared" si="2"/>
        <v>0</v>
      </c>
    </row>
    <row r="33" spans="1:12" s="7" customFormat="1" ht="15" customHeight="1" x14ac:dyDescent="0.25">
      <c r="A33" s="37">
        <v>19</v>
      </c>
      <c r="B33" s="38" t="s">
        <v>40</v>
      </c>
      <c r="C33" s="38" t="s">
        <v>68</v>
      </c>
      <c r="D33" s="38" t="s">
        <v>15</v>
      </c>
      <c r="E33" s="38" t="s">
        <v>53</v>
      </c>
      <c r="F33" s="39" t="s">
        <v>74</v>
      </c>
      <c r="G33" s="40" t="s">
        <v>18</v>
      </c>
      <c r="H33" s="47">
        <v>20</v>
      </c>
      <c r="I33" s="41">
        <v>0</v>
      </c>
      <c r="J33" s="42">
        <f t="shared" si="1"/>
        <v>0</v>
      </c>
      <c r="K33" s="37">
        <v>22</v>
      </c>
      <c r="L33" s="43">
        <f t="shared" si="2"/>
        <v>0</v>
      </c>
    </row>
    <row r="34" spans="1:12" s="7" customFormat="1" ht="15" customHeight="1" x14ac:dyDescent="0.25">
      <c r="A34" s="37">
        <v>20</v>
      </c>
      <c r="B34" s="38" t="s">
        <v>40</v>
      </c>
      <c r="C34" s="38" t="s">
        <v>68</v>
      </c>
      <c r="D34" s="38" t="s">
        <v>15</v>
      </c>
      <c r="E34" s="38" t="s">
        <v>26</v>
      </c>
      <c r="F34" s="39" t="s">
        <v>75</v>
      </c>
      <c r="G34" s="40" t="s">
        <v>18</v>
      </c>
      <c r="H34" s="47">
        <v>3</v>
      </c>
      <c r="I34" s="41">
        <v>0</v>
      </c>
      <c r="J34" s="42">
        <f t="shared" si="1"/>
        <v>0</v>
      </c>
      <c r="K34" s="37">
        <v>22</v>
      </c>
      <c r="L34" s="43">
        <f t="shared" si="2"/>
        <v>0</v>
      </c>
    </row>
    <row r="35" spans="1:12" s="7" customFormat="1" ht="15" customHeight="1" x14ac:dyDescent="0.25">
      <c r="A35" s="37">
        <v>21</v>
      </c>
      <c r="B35" s="38" t="s">
        <v>40</v>
      </c>
      <c r="C35" s="38" t="s">
        <v>68</v>
      </c>
      <c r="D35" s="38" t="s">
        <v>15</v>
      </c>
      <c r="E35" s="38" t="s">
        <v>26</v>
      </c>
      <c r="F35" s="39" t="s">
        <v>76</v>
      </c>
      <c r="G35" s="40" t="s">
        <v>18</v>
      </c>
      <c r="H35" s="47">
        <v>1</v>
      </c>
      <c r="I35" s="41">
        <v>0</v>
      </c>
      <c r="J35" s="42">
        <f t="shared" si="1"/>
        <v>0</v>
      </c>
      <c r="K35" s="37">
        <v>22</v>
      </c>
      <c r="L35" s="43">
        <f t="shared" si="2"/>
        <v>0</v>
      </c>
    </row>
    <row r="36" spans="1:12" s="7" customFormat="1" ht="15" customHeight="1" x14ac:dyDescent="0.25">
      <c r="A36" s="37">
        <v>22</v>
      </c>
      <c r="B36" s="38" t="s">
        <v>40</v>
      </c>
      <c r="C36" s="38" t="s">
        <v>68</v>
      </c>
      <c r="D36" s="38" t="s">
        <v>15</v>
      </c>
      <c r="E36" s="38" t="s">
        <v>54</v>
      </c>
      <c r="F36" s="39" t="s">
        <v>77</v>
      </c>
      <c r="G36" s="37" t="s">
        <v>18</v>
      </c>
      <c r="H36" s="40">
        <v>2</v>
      </c>
      <c r="I36" s="41">
        <v>0</v>
      </c>
      <c r="J36" s="42">
        <f t="shared" si="1"/>
        <v>0</v>
      </c>
      <c r="K36" s="37">
        <v>22</v>
      </c>
      <c r="L36" s="43">
        <f t="shared" si="2"/>
        <v>0</v>
      </c>
    </row>
    <row r="37" spans="1:12" s="7" customFormat="1" ht="15" customHeight="1" x14ac:dyDescent="0.25">
      <c r="A37" s="37">
        <v>23</v>
      </c>
      <c r="B37" s="38" t="s">
        <v>40</v>
      </c>
      <c r="C37" s="38" t="s">
        <v>68</v>
      </c>
      <c r="D37" s="38" t="s">
        <v>15</v>
      </c>
      <c r="E37" s="38" t="s">
        <v>19</v>
      </c>
      <c r="F37" s="39" t="s">
        <v>78</v>
      </c>
      <c r="G37" s="37" t="s">
        <v>18</v>
      </c>
      <c r="H37" s="40">
        <v>1</v>
      </c>
      <c r="I37" s="41">
        <v>0</v>
      </c>
      <c r="J37" s="42">
        <f t="shared" si="1"/>
        <v>0</v>
      </c>
      <c r="K37" s="37">
        <v>22</v>
      </c>
      <c r="L37" s="43">
        <f t="shared" si="2"/>
        <v>0</v>
      </c>
    </row>
    <row r="38" spans="1:12" s="7" customFormat="1" ht="15" customHeight="1" x14ac:dyDescent="0.25">
      <c r="A38" s="37">
        <v>24</v>
      </c>
      <c r="B38" s="38" t="s">
        <v>40</v>
      </c>
      <c r="C38" s="38" t="s">
        <v>68</v>
      </c>
      <c r="D38" s="38" t="s">
        <v>15</v>
      </c>
      <c r="E38" s="38" t="s">
        <v>16</v>
      </c>
      <c r="F38" s="39" t="s">
        <v>79</v>
      </c>
      <c r="G38" s="37" t="s">
        <v>18</v>
      </c>
      <c r="H38" s="40">
        <v>1</v>
      </c>
      <c r="I38" s="41">
        <v>0</v>
      </c>
      <c r="J38" s="42">
        <f t="shared" si="1"/>
        <v>0</v>
      </c>
      <c r="K38" s="37">
        <v>22</v>
      </c>
      <c r="L38" s="43">
        <f t="shared" si="2"/>
        <v>0</v>
      </c>
    </row>
    <row r="39" spans="1:12" s="7" customFormat="1" ht="15" customHeight="1" x14ac:dyDescent="0.25">
      <c r="A39" s="37">
        <v>25</v>
      </c>
      <c r="B39" s="38" t="s">
        <v>40</v>
      </c>
      <c r="C39" s="38" t="s">
        <v>68</v>
      </c>
      <c r="D39" s="38" t="s">
        <v>15</v>
      </c>
      <c r="E39" s="38" t="s">
        <v>16</v>
      </c>
      <c r="F39" s="39" t="s">
        <v>80</v>
      </c>
      <c r="G39" s="37" t="s">
        <v>18</v>
      </c>
      <c r="H39" s="40">
        <v>1</v>
      </c>
      <c r="I39" s="41">
        <v>0</v>
      </c>
      <c r="J39" s="42">
        <f t="shared" si="1"/>
        <v>0</v>
      </c>
      <c r="K39" s="37">
        <v>22</v>
      </c>
      <c r="L39" s="43">
        <f t="shared" si="2"/>
        <v>0</v>
      </c>
    </row>
    <row r="40" spans="1:12" s="7" customFormat="1" ht="15" customHeight="1" x14ac:dyDescent="0.25">
      <c r="A40" s="37">
        <v>26</v>
      </c>
      <c r="B40" s="38" t="s">
        <v>40</v>
      </c>
      <c r="C40" s="38" t="s">
        <v>68</v>
      </c>
      <c r="D40" s="38" t="s">
        <v>15</v>
      </c>
      <c r="E40" s="38" t="s">
        <v>49</v>
      </c>
      <c r="F40" s="39" t="s">
        <v>81</v>
      </c>
      <c r="G40" s="37" t="s">
        <v>18</v>
      </c>
      <c r="H40" s="40">
        <v>2</v>
      </c>
      <c r="I40" s="41">
        <v>0</v>
      </c>
      <c r="J40" s="42">
        <f t="shared" si="1"/>
        <v>0</v>
      </c>
      <c r="K40" s="37">
        <v>22</v>
      </c>
      <c r="L40" s="43">
        <f t="shared" si="2"/>
        <v>0</v>
      </c>
    </row>
    <row r="41" spans="1:12" ht="15" customHeight="1" x14ac:dyDescent="0.3">
      <c r="A41" s="9"/>
      <c r="B41" s="10"/>
      <c r="C41" s="11"/>
      <c r="D41" s="12"/>
      <c r="E41" s="13"/>
      <c r="F41" s="11"/>
      <c r="G41" s="14"/>
      <c r="H41" s="15"/>
      <c r="I41" s="16"/>
      <c r="J41" s="17"/>
      <c r="K41" s="18"/>
      <c r="L41" s="19"/>
    </row>
    <row r="42" spans="1:12" ht="15" customHeight="1" thickBot="1" x14ac:dyDescent="0.35">
      <c r="A42" s="20"/>
      <c r="B42" s="21"/>
      <c r="C42" s="22"/>
      <c r="D42" s="22"/>
      <c r="E42" s="23"/>
      <c r="F42" s="22"/>
      <c r="G42" s="23"/>
      <c r="H42" s="59" t="s">
        <v>67</v>
      </c>
      <c r="I42" s="60"/>
      <c r="J42" s="49">
        <f>SUM(J15:J41)+J12</f>
        <v>0</v>
      </c>
      <c r="K42" s="25" t="s">
        <v>55</v>
      </c>
      <c r="L42" s="26">
        <f>SUM(L15:L41)+L12</f>
        <v>0</v>
      </c>
    </row>
    <row r="43" spans="1:12" ht="15" customHeight="1" x14ac:dyDescent="0.3">
      <c r="A43" s="20"/>
      <c r="B43" s="21"/>
      <c r="C43" s="22"/>
      <c r="D43" s="22"/>
      <c r="E43" s="23"/>
      <c r="F43" s="22"/>
      <c r="G43" s="23"/>
      <c r="H43" s="24"/>
      <c r="I43" s="24"/>
      <c r="J43" s="55"/>
      <c r="K43" s="56"/>
      <c r="L43" s="57"/>
    </row>
    <row r="44" spans="1:12" ht="15" customHeight="1" thickBot="1" x14ac:dyDescent="0.35">
      <c r="A44" s="20"/>
      <c r="B44" s="21"/>
      <c r="C44" s="22"/>
      <c r="D44" s="22"/>
      <c r="E44" s="23"/>
      <c r="F44" s="22"/>
      <c r="G44" s="23"/>
      <c r="H44" s="61" t="s">
        <v>66</v>
      </c>
      <c r="I44" s="62"/>
      <c r="J44" s="49">
        <f>J42*3</f>
        <v>0</v>
      </c>
      <c r="K44" s="25" t="s">
        <v>55</v>
      </c>
      <c r="L44" s="26">
        <f>L42*3</f>
        <v>0</v>
      </c>
    </row>
    <row r="45" spans="1:12" ht="30" customHeight="1" x14ac:dyDescent="0.3">
      <c r="A45" s="58" t="s">
        <v>71</v>
      </c>
      <c r="B45" s="58"/>
      <c r="C45" s="30"/>
      <c r="D45" s="30"/>
      <c r="E45" s="31"/>
      <c r="F45" s="31"/>
      <c r="G45" s="31"/>
      <c r="H45" s="29"/>
      <c r="I45" s="24"/>
      <c r="J45" s="20"/>
      <c r="K45" s="24"/>
      <c r="L45" s="53"/>
    </row>
    <row r="46" spans="1:12" ht="15" customHeight="1" x14ac:dyDescent="0.3">
      <c r="A46" s="33" t="s">
        <v>1</v>
      </c>
      <c r="B46" s="34" t="s">
        <v>2</v>
      </c>
      <c r="C46" s="34" t="s">
        <v>3</v>
      </c>
      <c r="D46" s="34" t="s">
        <v>4</v>
      </c>
      <c r="E46" s="33" t="s">
        <v>5</v>
      </c>
      <c r="F46" s="34" t="s">
        <v>6</v>
      </c>
      <c r="G46" s="34" t="s">
        <v>7</v>
      </c>
      <c r="H46" s="33" t="s">
        <v>8</v>
      </c>
      <c r="I46" s="33" t="s">
        <v>9</v>
      </c>
      <c r="J46" s="35" t="s">
        <v>10</v>
      </c>
      <c r="K46" s="33" t="s">
        <v>11</v>
      </c>
      <c r="L46" s="36" t="s">
        <v>12</v>
      </c>
    </row>
    <row r="47" spans="1:12" ht="15" customHeight="1" x14ac:dyDescent="0.3">
      <c r="A47" s="37">
        <v>1</v>
      </c>
      <c r="B47" s="44" t="s">
        <v>69</v>
      </c>
      <c r="C47" s="44" t="s">
        <v>14</v>
      </c>
      <c r="D47" s="45" t="s">
        <v>15</v>
      </c>
      <c r="E47" s="44" t="s">
        <v>49</v>
      </c>
      <c r="F47" s="40" t="s">
        <v>70</v>
      </c>
      <c r="G47" s="40" t="s">
        <v>18</v>
      </c>
      <c r="H47" s="47">
        <v>1</v>
      </c>
      <c r="I47" s="41">
        <v>0</v>
      </c>
      <c r="J47" s="52">
        <f>I47*H47</f>
        <v>0</v>
      </c>
      <c r="K47" s="37">
        <v>9.5</v>
      </c>
      <c r="L47" s="52">
        <f t="shared" ref="L47" si="3">+(J47*K47)/100+J47</f>
        <v>0</v>
      </c>
    </row>
    <row r="48" spans="1:12" ht="15" customHeight="1" x14ac:dyDescent="0.3">
      <c r="A48" s="20"/>
      <c r="B48" s="21"/>
      <c r="C48" s="22"/>
      <c r="D48" s="22"/>
      <c r="E48" s="23"/>
      <c r="F48" s="22"/>
      <c r="G48" s="23"/>
      <c r="H48" s="24"/>
      <c r="I48" s="24"/>
      <c r="J48" s="55"/>
      <c r="K48" s="56"/>
      <c r="L48" s="57"/>
    </row>
    <row r="49" spans="1:11" ht="15" customHeight="1" x14ac:dyDescent="0.3">
      <c r="A49" s="1" t="s">
        <v>62</v>
      </c>
      <c r="B49" s="54"/>
      <c r="D49" s="4" t="s">
        <v>63</v>
      </c>
      <c r="F49" s="1" t="s">
        <v>64</v>
      </c>
      <c r="K49" s="27"/>
    </row>
  </sheetData>
  <mergeCells count="9">
    <mergeCell ref="A45:B45"/>
    <mergeCell ref="H42:I42"/>
    <mergeCell ref="H44:I44"/>
    <mergeCell ref="A1:B1"/>
    <mergeCell ref="A13:B13"/>
    <mergeCell ref="A10:B10"/>
    <mergeCell ref="A5:D5"/>
    <mergeCell ref="A8:B8"/>
    <mergeCell ref="A3:L3"/>
  </mergeCells>
  <pageMargins left="0.25" right="0.25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obr-4</vt:lpstr>
      <vt:lpstr>'obr-4'!Področje_tiskanja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Kikel</dc:creator>
  <cp:lastModifiedBy>David Stefanović</cp:lastModifiedBy>
  <cp:lastPrinted>2017-07-13T15:38:03Z</cp:lastPrinted>
  <dcterms:created xsi:type="dcterms:W3CDTF">2013-06-04T11:47:03Z</dcterms:created>
  <dcterms:modified xsi:type="dcterms:W3CDTF">2026-08-06T10:19:56Z</dcterms:modified>
</cp:coreProperties>
</file>